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6A28D099-9C9C-4FA2-B739-0663F4BE98FB}" xr6:coauthVersionLast="46" xr6:coauthVersionMax="46" xr10:uidLastSave="{00000000-0000-0000-0000-000000000000}"/>
  <bookViews>
    <workbookView xWindow="-120" yWindow="480" windowWidth="29040" windowHeight="15840" xr2:uid="{60396610-DE90-497F-B35D-C4E6EA8BCD03}"/>
  </bookViews>
  <sheets>
    <sheet name="Sheet1" sheetId="1" r:id="rId1"/>
  </sheets>
  <calcPr calcId="191029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1" l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C16" i="1"/>
  <c r="C14" i="1"/>
  <c r="C13" i="1"/>
</calcChain>
</file>

<file path=xl/sharedStrings.xml><?xml version="1.0" encoding="utf-8"?>
<sst xmlns="http://schemas.openxmlformats.org/spreadsheetml/2006/main" count="81" uniqueCount="76">
  <si>
    <t>Allocator</t>
  </si>
  <si>
    <t>D2PROD</t>
  </si>
  <si>
    <t>WH</t>
  </si>
  <si>
    <t>RATEBASE</t>
  </si>
  <si>
    <t>Rate 01</t>
  </si>
  <si>
    <t>Rate 02</t>
  </si>
  <si>
    <t>Rate 07</t>
  </si>
  <si>
    <t>Rate 08</t>
  </si>
  <si>
    <t>Rate 09</t>
  </si>
  <si>
    <t>Rate 11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</si>
  <si>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</si>
  <si>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</si>
  <si>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</si>
  <si>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</si>
  <si>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</si>
  <si>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</si>
  <si>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</si>
  <si>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</si>
  <si>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</si>
  <si>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</si>
  <si>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Residential</t>
  </si>
  <si>
    <t>Small General</t>
  </si>
  <si>
    <t>Recreational</t>
  </si>
  <si>
    <t>Street</t>
  </si>
  <si>
    <t>Traffic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</si>
  <si>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</si>
  <si>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</si>
  <si>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</si>
  <si>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</si>
  <si>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</si>
  <si>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</si>
  <si>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</si>
  <si>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</si>
  <si>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</si>
  <si>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</si>
  <si>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Total</t>
  </si>
  <si>
    <t>Service</t>
  </si>
  <si>
    <t>Lighting</t>
  </si>
  <si>
    <t>Light</t>
  </si>
  <si>
    <t>Signs</t>
  </si>
  <si>
    <t>Pumping</t>
  </si>
  <si>
    <t>Refining</t>
  </si>
  <si>
    <t>Power</t>
  </si>
  <si>
    <t>Refinery</t>
  </si>
  <si>
    <t>Furnace</t>
  </si>
  <si>
    <t>Reservation</t>
  </si>
  <si>
    <t>Gin</t>
  </si>
  <si>
    <t>County</t>
  </si>
  <si>
    <t>Heating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</si>
  <si>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</si>
  <si>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</si>
  <si>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</si>
  <si>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</si>
  <si>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</si>
  <si>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</si>
  <si>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</si>
  <si>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</si>
  <si>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</si>
  <si>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</si>
  <si>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</si>
  <si>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</si>
  <si>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</si>
  <si>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</si>
  <si>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</si>
  <si>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</si>
  <si>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</si>
  <si>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 xml:space="preserve">(r) </t>
  </si>
  <si>
    <t>Municipal</t>
  </si>
  <si>
    <t>SOAH Docket No. 473-21-2606</t>
  </si>
  <si>
    <t>PUC Docket No. 52195</t>
  </si>
  <si>
    <t>Attachment 1</t>
  </si>
  <si>
    <t>EL PASO ELECTRIC COMPANY</t>
  </si>
  <si>
    <t>Page 1 of 1</t>
  </si>
  <si>
    <t>2021 TEXAS RATE CASE FILING</t>
  </si>
  <si>
    <t>Difference</t>
  </si>
  <si>
    <t>VS's 1st, Q. No. VS 1-28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</si>
</sst>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1" applyNumberFormat="1" applyFont="1"/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right" vertical="center"/>
    </xf>
    <xf numFmtId="0" fontId="0" fillId="0" borderId="1" xfId="0" applyFont="1" applyBorder="1" applyAlignment="1">
      <alignment horizontal="center"/>
    </xf>
    <xf numFmtId="164" fontId="0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28015</xdr:colOff>
      <xdr:row>57</xdr:row>
      <xdr:rowOff>27212</xdr:rowOff>
    </xdr:from>
    <xdr:to>
      <xdr:col>21</xdr:col>
      <xdr:colOff>55469</xdr:colOff>
      <xdr:row>71</xdr:row>
      <xdr:rowOff>69624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F882EA9-21C9-414E-AFED-F636B3E45350}"/>
            </a:ext>
          </a:extLst>
        </xdr:cNvPr>
        <xdr:cNvSpPr txBox="1"/>
      </xdr:nvSpPr>
      <xdr:spPr>
        <a:xfrm>
          <a:off x="15199979" y="10749641"/>
          <a:ext cx="1197669" cy="27094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t"/>
        <a:lstStyle/>
        <a:p>
          <a:pPr algn="r"/>
          <a:r>
            <a:rPr lang="en-US" sz="1200"/>
            <a:t>SOAH Docket</a:t>
          </a:r>
          <a:r>
            <a:rPr lang="en-US" sz="1200" baseline="0"/>
            <a:t> No. 473-21-2606</a:t>
          </a:r>
        </a:p>
        <a:p>
          <a:pPr algn="r"/>
          <a:r>
            <a:rPr lang="en-US" sz="1200" baseline="0"/>
            <a:t>PUC Docket No. 52195</a:t>
          </a:r>
        </a:p>
        <a:p>
          <a:pPr algn="r"/>
          <a:r>
            <a:rPr lang="en-US" sz="1200" baseline="0"/>
            <a:t>VS's 1st, Q. No. 1-28</a:t>
          </a:r>
        </a:p>
        <a:p>
          <a:pPr algn="r"/>
          <a:r>
            <a:rPr lang="en-US" sz="1200" baseline="0"/>
            <a:t>Attachment 1</a:t>
          </a:r>
        </a:p>
        <a:p>
          <a:pPr algn="r"/>
          <a:r>
            <a:rPr lang="en-US" sz="1200" baseline="0"/>
            <a:t>Page 1 of 1</a:t>
          </a:r>
          <a:endParaRPr 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B1FED-EB66-4DB9-A5A3-32E20D615741}">
  <sheetPr>
    <pageSetUpPr fitToPage="1"/>
  </sheetPr>
  <dimension ref="A1:U16"/>
  <sheetViews>
    <sheetView tabSelected="1" topLeftCell="A36" zoomScale="70" zoomScaleNormal="70" workbookViewId="0">
      <selection activeCell="P61" sqref="P61"/>
    </sheetView>
  </sheetViews>
  <sheetFormatPr defaultRowHeight="15" x14ac:dyDescent="0.25"/>
  <cols>
    <col min="1" max="1" width="2.7109375" style="3" customWidth="1"/>
    <col min="2" max="2" width="9.85546875" style="3" bestFit="1" customWidth="1"/>
    <col min="3" max="20" width="12.7109375" style="3" customWidth="1"/>
    <col min="21" max="21" width="4.85546875" style="3" customWidth="1"/>
    <col min="22" max="16384" width="9.140625" style="3"/>
  </cols>
  <sheetData>
    <row r="1" spans="1:21" x14ac:dyDescent="0.25">
      <c r="A1" s="3" t="s">
        <v>71</v>
      </c>
      <c r="U1" s="4" t="s">
        <v>68</v>
      </c>
    </row>
    <row r="2" spans="1:21" x14ac:dyDescent="0.25">
      <c r="A2" s="3" t="s">
        <v>73</v>
      </c>
      <c r="U2" s="4" t="s">
        <v>69</v>
      </c>
    </row>
    <row r="3" spans="1:21" x14ac:dyDescent="0.25">
      <c r="U3" s="4" t="s">
        <v>75</v>
      </c>
    </row>
    <row r="4" spans="1:21" x14ac:dyDescent="0.25">
      <c r="U4" s="4" t="s">
        <v>70</v>
      </c>
    </row>
    <row r="5" spans="1:21" x14ac:dyDescent="0.25">
      <c r="U5" s="4" t="s">
        <v>72</v>
      </c>
    </row>
    <row r="8" spans="1:21" s="2" customFormat="1" x14ac:dyDescent="0.25">
      <c r="D8" s="2" t="s">
        <v>4</v>
      </c>
      <c r="E8" s="2" t="s">
        <v>5</v>
      </c>
      <c r="F8" s="2" t="s">
        <v>6</v>
      </c>
      <c r="G8" s="2" t="s">
        <v>7</v>
      </c>
      <c r="H8" s="2" t="s">
        <v>8</v>
      </c>
      <c r="I8" s="2" t="s">
        <v>9</v>
      </c>
      <c r="J8" s="2" t="s">
        <v>10</v>
      </c>
      <c r="K8" s="2" t="s">
        <v>11</v>
      </c>
      <c r="L8" s="2" t="s">
        <v>12</v>
      </c>
      <c r="M8" s="2" t="s">
        <v>13</v>
      </c>
      <c r="N8" s="2" t="s">
        <v>14</v>
      </c>
      <c r="O8" s="2" t="s">
        <v>15</v>
      </c>
      <c r="P8" s="2" t="s">
        <v>16</v>
      </c>
      <c r="Q8" s="2" t="s">
        <v>17</v>
      </c>
      <c r="R8" s="2" t="s">
        <v>18</v>
      </c>
      <c r="S8" s="2" t="s">
        <v>19</v>
      </c>
      <c r="T8" s="2" t="s">
        <v>2</v>
      </c>
    </row>
    <row r="9" spans="1:21" s="2" customFormat="1" x14ac:dyDescent="0.25">
      <c r="D9" s="2" t="s">
        <v>20</v>
      </c>
      <c r="E9" s="2" t="s">
        <v>21</v>
      </c>
      <c r="F9" s="2" t="s">
        <v>22</v>
      </c>
      <c r="G9" s="2" t="s">
        <v>23</v>
      </c>
      <c r="H9" s="2" t="s">
        <v>24</v>
      </c>
      <c r="I9" s="2" t="s">
        <v>67</v>
      </c>
      <c r="J9" s="2" t="s">
        <v>25</v>
      </c>
      <c r="K9" s="2" t="s">
        <v>26</v>
      </c>
      <c r="L9" s="2" t="s">
        <v>27</v>
      </c>
      <c r="M9" s="2" t="s">
        <v>28</v>
      </c>
      <c r="N9" s="2" t="s">
        <v>29</v>
      </c>
      <c r="O9" s="2" t="s">
        <v>30</v>
      </c>
      <c r="P9" s="2" t="s">
        <v>25</v>
      </c>
      <c r="Q9" s="2" t="s">
        <v>31</v>
      </c>
      <c r="R9" s="2" t="s">
        <v>32</v>
      </c>
      <c r="S9" s="2" t="s">
        <v>33</v>
      </c>
      <c r="T9" s="2" t="s">
        <v>34</v>
      </c>
    </row>
    <row r="10" spans="1:21" s="2" customFormat="1" x14ac:dyDescent="0.25">
      <c r="B10" s="2" t="s">
        <v>0</v>
      </c>
      <c r="C10" s="2" t="s">
        <v>35</v>
      </c>
      <c r="D10" s="2" t="s">
        <v>36</v>
      </c>
      <c r="E10" s="2" t="s">
        <v>36</v>
      </c>
      <c r="F10" s="2" t="s">
        <v>37</v>
      </c>
      <c r="G10" s="2" t="s">
        <v>38</v>
      </c>
      <c r="H10" s="2" t="s">
        <v>39</v>
      </c>
      <c r="I10" s="2" t="s">
        <v>40</v>
      </c>
      <c r="J10" s="2" t="s">
        <v>41</v>
      </c>
      <c r="K10" s="2" t="s">
        <v>36</v>
      </c>
      <c r="L10" s="2" t="s">
        <v>36</v>
      </c>
      <c r="M10" s="2" t="s">
        <v>42</v>
      </c>
      <c r="N10" s="2" t="s">
        <v>43</v>
      </c>
      <c r="O10" s="2" t="s">
        <v>37</v>
      </c>
      <c r="P10" s="2" t="s">
        <v>44</v>
      </c>
      <c r="Q10" s="2" t="s">
        <v>45</v>
      </c>
      <c r="R10" s="2" t="s">
        <v>46</v>
      </c>
      <c r="S10" s="2" t="s">
        <v>47</v>
      </c>
      <c r="T10" s="2" t="s">
        <v>48</v>
      </c>
    </row>
    <row r="11" spans="1:21" x14ac:dyDescent="0.25">
      <c r="C11" s="5" t="s">
        <v>49</v>
      </c>
      <c r="D11" s="5" t="s">
        <v>50</v>
      </c>
      <c r="E11" s="5" t="s">
        <v>51</v>
      </c>
      <c r="F11" s="5" t="s">
        <v>52</v>
      </c>
      <c r="G11" s="5" t="s">
        <v>53</v>
      </c>
      <c r="H11" s="5" t="s">
        <v>54</v>
      </c>
      <c r="I11" s="5" t="s">
        <v>55</v>
      </c>
      <c r="J11" s="5" t="s">
        <v>56</v>
      </c>
      <c r="K11" s="5" t="s">
        <v>57</v>
      </c>
      <c r="L11" s="5" t="s">
        <v>58</v>
      </c>
      <c r="M11" s="5" t="s">
        <v>59</v>
      </c>
      <c r="N11" s="5" t="s">
        <v>60</v>
      </c>
      <c r="O11" s="5" t="s">
        <v>61</v>
      </c>
      <c r="P11" s="5" t="s">
        <v>62</v>
      </c>
      <c r="Q11" s="5" t="s">
        <v>63</v>
      </c>
      <c r="R11" s="5" t="s">
        <v>64</v>
      </c>
      <c r="S11" s="5" t="s">
        <v>65</v>
      </c>
      <c r="T11" s="5" t="s">
        <v>66</v>
      </c>
    </row>
    <row r="12" spans="1:21" ht="4.5" customHeight="1" x14ac:dyDescent="0.2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1" x14ac:dyDescent="0.25">
      <c r="B13" s="3" t="s">
        <v>1</v>
      </c>
      <c r="C13" s="6">
        <f>SUM(D13:T13)</f>
        <v>1.0000000000000002</v>
      </c>
      <c r="D13" s="1">
        <v>0.55227563639090205</v>
      </c>
      <c r="E13" s="1">
        <v>4.7511742369468202E-2</v>
      </c>
      <c r="F13" s="1">
        <v>0</v>
      </c>
      <c r="G13" s="1">
        <v>0</v>
      </c>
      <c r="H13" s="1">
        <v>1.298756942324E-4</v>
      </c>
      <c r="I13" s="1">
        <v>1.5939898348838102E-2</v>
      </c>
      <c r="J13" s="1">
        <v>5.1796301354456002E-3</v>
      </c>
      <c r="K13" s="1">
        <v>9.6938147035350003E-4</v>
      </c>
      <c r="L13" s="1">
        <v>0.21131444913960701</v>
      </c>
      <c r="M13" s="1">
        <v>6.8718300958134498E-2</v>
      </c>
      <c r="N13" s="1">
        <v>2.76983349132645E-2</v>
      </c>
      <c r="O13" s="1">
        <v>0</v>
      </c>
      <c r="P13" s="1">
        <v>3.4323334243801999E-3</v>
      </c>
      <c r="Q13" s="1">
        <v>3.4966018091550297E-2</v>
      </c>
      <c r="R13" s="1">
        <v>1.1380859803899999E-5</v>
      </c>
      <c r="S13" s="1">
        <v>3.1597953051944898E-2</v>
      </c>
      <c r="T13" s="1">
        <v>2.5506515207509997E-4</v>
      </c>
    </row>
    <row r="14" spans="1:21" x14ac:dyDescent="0.25">
      <c r="B14" s="3" t="s">
        <v>3</v>
      </c>
      <c r="C14" s="6">
        <f>SUM(D14:T14)</f>
        <v>0.99999999999999967</v>
      </c>
      <c r="D14" s="1">
        <v>0.57320226131786101</v>
      </c>
      <c r="E14" s="1">
        <v>5.0039970649714702E-2</v>
      </c>
      <c r="F14" s="1">
        <v>1.265587184471E-3</v>
      </c>
      <c r="G14" s="1">
        <v>4.6198675803197998E-3</v>
      </c>
      <c r="H14" s="1">
        <v>1.424239705949E-4</v>
      </c>
      <c r="I14" s="1">
        <v>1.7521489925466399E-2</v>
      </c>
      <c r="J14" s="1">
        <v>3.4496997354787999E-3</v>
      </c>
      <c r="K14" s="1">
        <v>1.0763267175650001E-3</v>
      </c>
      <c r="L14" s="1">
        <v>0.20407933230022501</v>
      </c>
      <c r="M14" s="1">
        <v>6.3390574670820696E-2</v>
      </c>
      <c r="N14" s="1">
        <v>1.87123836348848E-2</v>
      </c>
      <c r="O14" s="1">
        <v>4.1501763740265001E-3</v>
      </c>
      <c r="P14" s="1">
        <v>2.2789730952040002E-3</v>
      </c>
      <c r="Q14" s="1">
        <v>2.32138383473036E-2</v>
      </c>
      <c r="R14" s="1">
        <v>3.716391515704E-4</v>
      </c>
      <c r="S14" s="1">
        <v>3.1177909815228898E-2</v>
      </c>
      <c r="T14" s="1">
        <v>1.3075455292642E-3</v>
      </c>
    </row>
    <row r="16" spans="1:21" x14ac:dyDescent="0.25">
      <c r="B16" s="3" t="s">
        <v>74</v>
      </c>
      <c r="C16" s="6">
        <f>C13-C14</f>
        <v>0</v>
      </c>
      <c r="D16" s="6">
        <f t="shared" ref="D16:T16" si="0">D13-D14</f>
        <v>-2.0926624926958959E-2</v>
      </c>
      <c r="E16" s="6">
        <f t="shared" si="0"/>
        <v>-2.5282282802465E-3</v>
      </c>
      <c r="F16" s="6">
        <f t="shared" si="0"/>
        <v>-1.265587184471E-3</v>
      </c>
      <c r="G16" s="6">
        <f t="shared" si="0"/>
        <v>-4.6198675803197998E-3</v>
      </c>
      <c r="H16" s="6">
        <f t="shared" si="0"/>
        <v>-1.2548276362499999E-5</v>
      </c>
      <c r="I16" s="6">
        <f t="shared" si="0"/>
        <v>-1.5815915766282974E-3</v>
      </c>
      <c r="J16" s="6">
        <f t="shared" si="0"/>
        <v>1.7299303999668003E-3</v>
      </c>
      <c r="K16" s="6">
        <f t="shared" si="0"/>
        <v>-1.0694524721150008E-4</v>
      </c>
      <c r="L16" s="6">
        <f t="shared" si="0"/>
        <v>7.2351168393819942E-3</v>
      </c>
      <c r="M16" s="6">
        <f t="shared" si="0"/>
        <v>5.3277262873138026E-3</v>
      </c>
      <c r="N16" s="6">
        <f t="shared" si="0"/>
        <v>8.9859512783797002E-3</v>
      </c>
      <c r="O16" s="6">
        <f t="shared" si="0"/>
        <v>-4.1501763740265001E-3</v>
      </c>
      <c r="P16" s="6">
        <f t="shared" si="0"/>
        <v>1.1533603291761997E-3</v>
      </c>
      <c r="Q16" s="6">
        <f t="shared" si="0"/>
        <v>1.1752179744246697E-2</v>
      </c>
      <c r="R16" s="6">
        <f t="shared" si="0"/>
        <v>-3.6025829176649998E-4</v>
      </c>
      <c r="S16" s="6">
        <f t="shared" si="0"/>
        <v>4.2004323671599939E-4</v>
      </c>
      <c r="T16" s="6">
        <f t="shared" si="0"/>
        <v>-1.0524803771891E-3</v>
      </c>
    </row>
  </sheetData>
  <pageMargins left="0.7" right="0.7" top="0.75" bottom="0.75" header="0.3" footer="0.3"/>
  <pageSetup scale="4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2021-08-04T12:54:13Z</dcterms:created>
  <dcterms:modified xsi:type="dcterms:W3CDTF">2021-08-04T12:54:21Z</dcterms:modified>
</cp:coreProperties>
</file>